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44525"/>
</workbook>
</file>

<file path=xl/calcChain.xml><?xml version="1.0" encoding="utf-8"?>
<calcChain xmlns="http://schemas.openxmlformats.org/spreadsheetml/2006/main">
  <c r="F10" i="1" l="1"/>
  <c r="K9" i="1"/>
  <c r="F9" i="1"/>
  <c r="F8" i="1"/>
  <c r="F7" i="1"/>
</calcChain>
</file>

<file path=xl/sharedStrings.xml><?xml version="1.0" encoding="utf-8"?>
<sst xmlns="http://schemas.openxmlformats.org/spreadsheetml/2006/main" count="15" uniqueCount="14">
  <si>
    <t xml:space="preserve">                                            Приложение                                                                       к постановлению Администрации                                                                              городского округа Похвистнево                                                                              от ________________2022 г. № _____                                                                                        </t>
  </si>
  <si>
    <t>Всего</t>
  </si>
  <si>
    <t>Внебюджетные  средства (предполагаемые средства)</t>
  </si>
  <si>
    <t>Городской бюджет</t>
  </si>
  <si>
    <t>7.14.</t>
  </si>
  <si>
    <t xml:space="preserve">Проведение герметизации стыковочного шва кровли ж/дома № 16а  в месте примыкания пристенного профиля крыши к наружной стене жилого дома № 14а по ул. Бережкова с заменой обоев в 2-х жилых помещениях кв. № 19 </t>
  </si>
  <si>
    <t>Общий объем финансирования мероприятий, в том числе:</t>
  </si>
  <si>
    <t>2016-2025</t>
  </si>
  <si>
    <t xml:space="preserve">Областной бюджет </t>
  </si>
  <si>
    <t>№ п/п</t>
  </si>
  <si>
    <t>Наименование мероприятия</t>
  </si>
  <si>
    <t>Срок исполнения</t>
  </si>
  <si>
    <t>Финансовые ресурсы (тыс.рублей)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</si>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</sst>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4" fillId="2" borderId="2" xfId="0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4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5" fontId="4" fillId="2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="80" zoomScaleNormal="80" workbookViewId="0">
      <selection activeCell="T4" sqref="T4"/>
    </sheetView>
  </sheetViews>
  <sheetFormatPr defaultRowHeight="14.4" x14ac:dyDescent="0.3"/>
  <cols>
    <col min="1" max="1" width="4.6640625" customWidth="1"/>
    <col min="4" max="4" width="13.77734375" customWidth="1"/>
    <col min="5" max="5" width="7.6640625" customWidth="1"/>
    <col min="6" max="6" width="11.21875" customWidth="1"/>
    <col min="8" max="8" width="10.33203125" customWidth="1"/>
    <col min="9" max="9" width="9.21875" customWidth="1"/>
    <col min="10" max="10" width="10" customWidth="1"/>
    <col min="11" max="11" width="0.109375" hidden="1" customWidth="1"/>
    <col min="12" max="12" width="9.88671875" customWidth="1"/>
    <col min="13" max="13" width="0.33203125" customWidth="1"/>
    <col min="14" max="15" width="10.109375" customWidth="1"/>
    <col min="16" max="16" width="9.109375" customWidth="1"/>
    <col min="17" max="17" width="9.33203125" customWidth="1"/>
  </cols>
  <sheetData>
    <row r="1" spans="1:17" ht="108" customHeight="1" x14ac:dyDescent="0.3">
      <c r="I1" s="18" t="s">
        <v>0</v>
      </c>
      <c r="J1" s="19"/>
      <c r="K1" s="19"/>
      <c r="L1" s="19"/>
      <c r="M1" s="19"/>
      <c r="N1" s="19"/>
      <c r="O1" s="19"/>
      <c r="P1" s="19"/>
      <c r="Q1" s="19"/>
    </row>
    <row r="2" spans="1:17" ht="17.399999999999999" customHeight="1" x14ac:dyDescent="0.3">
      <c r="A2" s="34" t="s">
        <v>9</v>
      </c>
      <c r="B2" s="35" t="s">
        <v>10</v>
      </c>
      <c r="C2" s="36"/>
      <c r="D2" s="37"/>
      <c r="E2" s="34" t="s">
        <v>11</v>
      </c>
      <c r="F2" s="41" t="s">
        <v>12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</row>
    <row r="3" spans="1:17" ht="19.8" customHeight="1" x14ac:dyDescent="0.3">
      <c r="A3" s="25"/>
      <c r="B3" s="38"/>
      <c r="C3" s="39"/>
      <c r="D3" s="40"/>
      <c r="E3" s="25"/>
      <c r="F3" s="14" t="s">
        <v>13</v>
      </c>
      <c r="G3" s="14">
        <v>2016</v>
      </c>
      <c r="H3" s="14">
        <v>2017</v>
      </c>
      <c r="I3" s="15">
        <v>2018</v>
      </c>
      <c r="J3" s="14">
        <v>2019</v>
      </c>
      <c r="K3" s="14"/>
      <c r="L3" s="16">
        <v>2020</v>
      </c>
      <c r="M3" s="17"/>
      <c r="N3" s="14">
        <v>2021</v>
      </c>
      <c r="O3" s="14">
        <v>2022</v>
      </c>
      <c r="P3" s="14">
        <v>2023</v>
      </c>
      <c r="Q3" s="14">
        <v>2024</v>
      </c>
    </row>
    <row r="4" spans="1:17" ht="111" customHeight="1" x14ac:dyDescent="0.3">
      <c r="A4" s="20" t="s">
        <v>4</v>
      </c>
      <c r="B4" s="28" t="s">
        <v>5</v>
      </c>
      <c r="C4" s="29"/>
      <c r="D4" s="30"/>
      <c r="E4" s="23">
        <v>2022</v>
      </c>
      <c r="F4" s="4"/>
      <c r="G4" s="4"/>
      <c r="H4" s="4"/>
      <c r="I4" s="4"/>
      <c r="J4" s="3"/>
      <c r="K4" s="3"/>
      <c r="L4" s="10"/>
      <c r="M4" s="11"/>
      <c r="N4" s="4"/>
      <c r="O4" s="3"/>
      <c r="P4" s="3"/>
      <c r="Q4" s="3"/>
    </row>
    <row r="5" spans="1:17" x14ac:dyDescent="0.3">
      <c r="A5" s="21"/>
      <c r="B5" s="31" t="s">
        <v>1</v>
      </c>
      <c r="C5" s="32"/>
      <c r="D5" s="33"/>
      <c r="E5" s="24"/>
      <c r="F5" s="4">
        <v>129.86600000000001</v>
      </c>
      <c r="G5" s="4">
        <v>0</v>
      </c>
      <c r="H5" s="4">
        <v>0</v>
      </c>
      <c r="I5" s="4">
        <v>0</v>
      </c>
      <c r="J5" s="3">
        <v>0</v>
      </c>
      <c r="K5" s="3"/>
      <c r="L5" s="26">
        <v>0</v>
      </c>
      <c r="M5" s="27"/>
      <c r="N5" s="4">
        <v>0</v>
      </c>
      <c r="O5" s="3">
        <v>129.86600000000001</v>
      </c>
      <c r="P5" s="3">
        <v>0</v>
      </c>
      <c r="Q5" s="3">
        <v>0</v>
      </c>
    </row>
    <row r="6" spans="1:17" x14ac:dyDescent="0.3">
      <c r="A6" s="22"/>
      <c r="B6" s="31" t="s">
        <v>3</v>
      </c>
      <c r="C6" s="32"/>
      <c r="D6" s="33"/>
      <c r="E6" s="25"/>
      <c r="F6" s="4">
        <v>129.86600000000001</v>
      </c>
      <c r="G6" s="4">
        <v>0</v>
      </c>
      <c r="H6" s="4">
        <v>0</v>
      </c>
      <c r="I6" s="4">
        <v>0</v>
      </c>
      <c r="J6" s="3">
        <v>0</v>
      </c>
      <c r="K6" s="3"/>
      <c r="L6" s="26">
        <v>0</v>
      </c>
      <c r="M6" s="27"/>
      <c r="N6" s="4">
        <v>0</v>
      </c>
      <c r="O6" s="3">
        <v>129.86600000000001</v>
      </c>
      <c r="P6" s="3">
        <v>0</v>
      </c>
      <c r="Q6" s="3">
        <v>0</v>
      </c>
    </row>
    <row r="7" spans="1:17" x14ac:dyDescent="0.3">
      <c r="A7" s="46"/>
      <c r="B7" s="47" t="s">
        <v>6</v>
      </c>
      <c r="C7" s="47"/>
      <c r="D7" s="47"/>
      <c r="E7" s="48" t="s">
        <v>7</v>
      </c>
      <c r="F7" s="6">
        <f>G7+H7+I7+J7+L7+N7+O7+P7+Q7</f>
        <v>569414.375</v>
      </c>
      <c r="G7" s="6">
        <v>2768.72</v>
      </c>
      <c r="H7" s="7">
        <v>1710.135</v>
      </c>
      <c r="I7" s="6">
        <v>27014.084999999999</v>
      </c>
      <c r="J7" s="13">
        <v>19115.280999999999</v>
      </c>
      <c r="K7" s="3"/>
      <c r="L7" s="49">
        <v>117868.455</v>
      </c>
      <c r="M7" s="49"/>
      <c r="N7" s="6">
        <v>63168.421000000002</v>
      </c>
      <c r="O7" s="6">
        <v>94367.877999999997</v>
      </c>
      <c r="P7" s="5">
        <v>154434</v>
      </c>
      <c r="Q7" s="5">
        <v>88967.4</v>
      </c>
    </row>
    <row r="8" spans="1:17" x14ac:dyDescent="0.3">
      <c r="A8" s="46"/>
      <c r="B8" s="50" t="s">
        <v>8</v>
      </c>
      <c r="C8" s="50"/>
      <c r="D8" s="50"/>
      <c r="E8" s="48"/>
      <c r="F8" s="6">
        <f>SUM(I8+H8+G8)</f>
        <v>22468.99</v>
      </c>
      <c r="G8" s="7">
        <v>0</v>
      </c>
      <c r="H8" s="7">
        <v>0</v>
      </c>
      <c r="I8" s="13">
        <v>22468.99</v>
      </c>
      <c r="J8" s="12">
        <v>0</v>
      </c>
      <c r="K8" s="12"/>
      <c r="L8" s="51">
        <v>0</v>
      </c>
      <c r="M8" s="52"/>
      <c r="N8" s="12">
        <v>0</v>
      </c>
      <c r="O8" s="12">
        <v>0</v>
      </c>
      <c r="P8" s="12">
        <v>0</v>
      </c>
      <c r="Q8" s="12">
        <v>0</v>
      </c>
    </row>
    <row r="9" spans="1:17" x14ac:dyDescent="0.3">
      <c r="A9" s="46"/>
      <c r="B9" s="50" t="s">
        <v>3</v>
      </c>
      <c r="C9" s="50"/>
      <c r="D9" s="50"/>
      <c r="E9" s="48"/>
      <c r="F9" s="6">
        <f>G9+H9+I9+J9+L9+N9+O9+P9+Q9</f>
        <v>23423.385000000002</v>
      </c>
      <c r="G9" s="6">
        <v>2768.72</v>
      </c>
      <c r="H9" s="7">
        <v>1710.135</v>
      </c>
      <c r="I9" s="6">
        <v>4545.0950000000003</v>
      </c>
      <c r="J9" s="6">
        <v>1615.2809999999999</v>
      </c>
      <c r="K9" s="6" t="e">
        <f>SUM(#REF!+#REF!+#REF!+#REF!+#REF!+#REF!+#REF!+#REF!+#REF!+#REF!+#REF!+#REF!+#REF!+#REF!+#REF!+#REF!+#REF!+#REF!+#REF!+#REF!+#REF!+#REF!+#REF!)</f>
        <v>#REF!</v>
      </c>
      <c r="L9" s="44">
        <v>2368.4549999999999</v>
      </c>
      <c r="M9" s="45"/>
      <c r="N9" s="6">
        <v>3216.4209999999998</v>
      </c>
      <c r="O9" s="6">
        <v>2627.8780000000002</v>
      </c>
      <c r="P9" s="6">
        <v>3000</v>
      </c>
      <c r="Q9" s="6">
        <v>1571.4</v>
      </c>
    </row>
    <row r="10" spans="1:17" ht="27" customHeight="1" x14ac:dyDescent="0.3">
      <c r="A10" s="46"/>
      <c r="B10" s="47" t="s">
        <v>2</v>
      </c>
      <c r="C10" s="47"/>
      <c r="D10" s="47"/>
      <c r="E10" s="48"/>
      <c r="F10" s="1">
        <f>G10+H10+I10+J10+L10+N10+O10+P10+Q10</f>
        <v>523522</v>
      </c>
      <c r="G10" s="1">
        <v>0</v>
      </c>
      <c r="H10" s="1">
        <v>0</v>
      </c>
      <c r="I10" s="1">
        <v>0</v>
      </c>
      <c r="J10" s="2">
        <v>17500</v>
      </c>
      <c r="K10" s="2"/>
      <c r="L10" s="53">
        <v>115500</v>
      </c>
      <c r="M10" s="54"/>
      <c r="N10" s="1">
        <v>59952</v>
      </c>
      <c r="O10" s="1">
        <v>91740</v>
      </c>
      <c r="P10" s="1">
        <v>151434</v>
      </c>
      <c r="Q10" s="1">
        <v>87396</v>
      </c>
    </row>
    <row r="11" spans="1:17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 x14ac:dyDescent="0.3">
      <c r="A12" s="8"/>
      <c r="B12" s="8"/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</sheetData>
  <mergeCells count="22">
    <mergeCell ref="L9:M9"/>
    <mergeCell ref="A7:A10"/>
    <mergeCell ref="B7:D7"/>
    <mergeCell ref="E7:E10"/>
    <mergeCell ref="L7:M7"/>
    <mergeCell ref="B8:D8"/>
    <mergeCell ref="L8:M8"/>
    <mergeCell ref="B10:D10"/>
    <mergeCell ref="L10:M10"/>
    <mergeCell ref="B9:D9"/>
    <mergeCell ref="I1:Q1"/>
    <mergeCell ref="A4:A6"/>
    <mergeCell ref="E4:E6"/>
    <mergeCell ref="L5:M5"/>
    <mergeCell ref="L6:M6"/>
    <mergeCell ref="B4:D4"/>
    <mergeCell ref="B6:D6"/>
    <mergeCell ref="B5:D5"/>
    <mergeCell ref="A2:A3"/>
    <mergeCell ref="B2:D3"/>
    <mergeCell ref="E2:E3"/>
    <mergeCell ref="F2:Q2"/>
  </mergeCells>
  <pageMargins left="0.31496062992125984" right="0.11811023622047245" top="1.1417322834645669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2022-11-30T09:47:32Z</dcterms:modified>
</cp:coreProperties>
</file>